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이사장!$A$1:$H$14</definedName>
    <definedName name="_xlnm.Print_Area" localSheetId="4">한밭체육시설처장!$A$1:$H$6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4" i="4" l="1"/>
  <c r="G4" i="4"/>
  <c r="H5" i="2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<sst xmlns="http://schemas.openxmlformats.org/spreadsheetml/2006/main" count="172" uniqueCount="71">
  <si>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</si>
  <si>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</si>
  <si>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</si>
  <si>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</si>
  <si>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</si>
  <si>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</si>
  <si>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</si>
  <si>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</si>
  <si>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</si>
  <si>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</si>
  <si>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</si>
  <si>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</si>
  <si>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환경시설처 직원격려</t>
  </si>
  <si>
    <t>웰빙육사시미(서구 갈마로 90)</t>
  </si>
  <si>
    <t>업무협의</t>
  </si>
  <si>
    <t>경조사비(축의금)</t>
  </si>
  <si>
    <t>이사장 업무추진비 사용내역 (2019년 5월)</t>
  </si>
  <si>
    <t>경영본부장 업무추진비 사용내역 (2019년 5월)</t>
  </si>
  <si>
    <t>환경본부장 업무추진비 사용내역 (2019년 5월)</t>
  </si>
  <si>
    <t>경영지원처장 업무추진비 사용내역 (2019년 5월)</t>
  </si>
  <si>
    <t>한밭체육시설처장 업무추진비 사용내역 (2019년 5월)</t>
  </si>
  <si>
    <t>월드컵체육시설처장 업무추진비 사용내역 (2019년 5월)</t>
  </si>
  <si>
    <t>복지시설처장 업무추진비 사용내역 (2019년 5월)</t>
  </si>
  <si>
    <t>환경시설처장 업무추진비 사용내역 (2019년 5월)</t>
  </si>
  <si>
    <t>기반시설처장 업무추진비 사용내역 (2019년 5월)</t>
  </si>
  <si>
    <t>안전감사실장 업무추진비 사용내역 (2019년 5월)</t>
  </si>
  <si>
    <t>관내 장사시설 이용 협조</t>
  </si>
  <si>
    <t>둘레유성본점(유성구 계룡로88번길 46)</t>
  </si>
  <si>
    <t>장례업체 관계자</t>
  </si>
  <si>
    <t>한라포크(서구 갈마동 427-6)</t>
  </si>
  <si>
    <t>서원골유황오리(유성구 엑스포로269번길 8)</t>
  </si>
  <si>
    <t>만수흑염소(서구 월평로 14)</t>
  </si>
  <si>
    <t>후지사(서구 둔산로137번길 21)</t>
  </si>
  <si>
    <t>카드</t>
    <phoneticPr fontId="2" type="noConversion"/>
  </si>
  <si>
    <t>공단 체육시설 활성화 방안 논의 후 오찬 실시</t>
  </si>
  <si>
    <t>유성동태탕 (유성구 문화원로 109)</t>
    <phoneticPr fontId="2" type="noConversion"/>
  </si>
  <si>
    <t>노사 현안사항 협의를 위해 노조 집행간부들과 만찬 실시</t>
  </si>
  <si>
    <t>경영본부장, 노무복지팀장, 노조관계자 등</t>
  </si>
  <si>
    <t>놀부보쌈(서구 둔산동 1391)</t>
    <phoneticPr fontId="2" type="noConversion"/>
  </si>
  <si>
    <t>카드</t>
    <phoneticPr fontId="2" type="noConversion"/>
  </si>
  <si>
    <t>현안업무 추진에 노고가 많은 기성종합복지관 직원 격려 오찬 실시</t>
  </si>
  <si>
    <t>경조사비(부의금)</t>
  </si>
  <si>
    <t>공단 교육훈련 운영방안 협의 및 기관간 협력관계 강화를 위한 오찬 실시</t>
  </si>
  <si>
    <t>복지환경위원회 정례 간담회 실시 후 향후 운영방향 논의 및 직원격려 오찬 실시</t>
  </si>
  <si>
    <t>테크노펌프장 및 하수관로 현장 방문과 경영상의 현안사항 논의 및 직원격려 오찬 실시</t>
  </si>
  <si>
    <t>여름철 대비 안전한 하수처리를 위해 현장에서 노고가 많은 환경시설처 직원 격려 및 간식 제공</t>
  </si>
  <si>
    <t xml:space="preserve"> </t>
  </si>
  <si>
    <t>이사장, 기성종합복지관 직원 등</t>
  </si>
  <si>
    <t>이사장, 환경본부장, 한남대학교 교수 등</t>
  </si>
  <si>
    <t>이사장, 기획혁신팀 직원 등</t>
  </si>
  <si>
    <t>이사장, 환경시설처장, 테크노펌프장 직원 등</t>
  </si>
  <si>
    <t>하수처리장 직원 등</t>
  </si>
  <si>
    <t>시의회 소속상임위의원 자혼</t>
    <phoneticPr fontId="2" type="noConversion"/>
  </si>
  <si>
    <t>노무복지팀 직원(부친상)</t>
    <phoneticPr fontId="2" type="noConversion"/>
  </si>
  <si>
    <t>월드컵경기장운영팀 직원(모친상)</t>
    <phoneticPr fontId="2" type="noConversion"/>
  </si>
  <si>
    <t>운영1팀 직원(부친상)</t>
    <phoneticPr fontId="2" type="noConversion"/>
  </si>
  <si>
    <t>금평식당(서구 장안로 53)</t>
    <phoneticPr fontId="2" type="noConversion"/>
  </si>
  <si>
    <t>서원골유황오리(유성구 엑스포로269번길 8)</t>
    <phoneticPr fontId="2" type="noConversion"/>
  </si>
  <si>
    <t>이화수 대전원촌본점(유성구 아리랑로 18)</t>
    <phoneticPr fontId="2" type="noConversion"/>
  </si>
  <si>
    <t>동해막국수(유성구 엑스포로 573-13)</t>
    <phoneticPr fontId="2" type="noConversion"/>
  </si>
  <si>
    <t>도미노피자 대덕점(유성구 송강동 204-6 비씨엠빌)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</si>
  <si>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</si>
  <si>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</si>
  <si>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</si>
  <si>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</si>
  <si>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</si>
  <si>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환경시설처 직원격려</t>
    <phoneticPr fontId="2" type="noConversion"/>
  </si>
  <si>
    <t>환경시설처 직원 등</t>
    <phoneticPr fontId="2" type="noConversion"/>
  </si>
  <si>
    <t>OOO교수, 한밭체육시설처장, 월드컵체육시설처장, 체육시설사업팀장</t>
    <phoneticPr fontId="2" type="noConversion"/>
  </si>
  <si>
    <t>환경시설처 직원 등</t>
    <phoneticPr fontId="2" type="noConversion"/>
  </si>
  <si>
    <t>청렴시민감사관, 경영본부장, 경영지원처장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</si>
</sst>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</numFmts>
  <fonts count="2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rgb="FF000000"/>
      <name val="맑은고딕"/>
      <family val="3"/>
      <charset val="129"/>
    </font>
    <font>
      <sz val="11"/>
      <color theme="1"/>
      <name val="맑은고딕"/>
      <family val="3"/>
      <charset val="129"/>
    </font>
    <font>
      <sz val="11"/>
      <color indexed="8"/>
      <name val="맑은고딕"/>
      <family val="3"/>
      <charset val="129"/>
    </font>
    <font>
      <sz val="11"/>
      <name val="맑은고딕"/>
      <family val="3"/>
      <charset val="129"/>
    </font>
    <font>
      <sz val="11"/>
      <color rgb="FF000000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4" fillId="0" borderId="6" xfId="16" applyNumberFormat="1" applyFont="1" applyBorder="1" applyAlignment="1">
      <alignment horizontal="center" vertical="center" wrapText="1"/>
    </xf>
    <xf numFmtId="177" fontId="17" fillId="0" borderId="6" xfId="16" applyNumberFormat="1" applyFont="1" applyBorder="1" applyAlignment="1">
      <alignment horizontal="center" vertical="center" wrapText="1"/>
    </xf>
    <xf numFmtId="179" fontId="17" fillId="0" borderId="6" xfId="16" applyNumberFormat="1" applyFont="1" applyBorder="1" applyAlignment="1">
      <alignment horizontal="center" vertical="center" wrapText="1"/>
    </xf>
    <xf numFmtId="179" fontId="9" fillId="0" borderId="24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179" fontId="14" fillId="0" borderId="24" xfId="16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center" vertical="center"/>
    </xf>
    <xf numFmtId="180" fontId="13" fillId="0" borderId="13" xfId="10" applyNumberFormat="1" applyFont="1" applyFill="1" applyBorder="1" applyAlignment="1">
      <alignment horizontal="right" vertical="center"/>
    </xf>
    <xf numFmtId="0" fontId="0" fillId="0" borderId="31" xfId="0" applyBorder="1" applyAlignment="1">
      <alignment horizontal="center" vertical="center" wrapText="1"/>
    </xf>
    <xf numFmtId="58" fontId="0" fillId="0" borderId="32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41" fontId="10" fillId="0" borderId="32" xfId="0" applyNumberFormat="1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80" fontId="13" fillId="0" borderId="37" xfId="10" applyNumberFormat="1" applyFont="1" applyFill="1" applyBorder="1" applyAlignment="1">
      <alignment horizontal="right" vertical="center"/>
    </xf>
    <xf numFmtId="0" fontId="13" fillId="0" borderId="37" xfId="1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1" fontId="10" fillId="0" borderId="16" xfId="0" applyNumberFormat="1" applyFont="1" applyBorder="1" applyAlignment="1">
      <alignment horizontal="center" vertical="center" wrapText="1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13" fillId="0" borderId="38" xfId="1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5" xfId="16" applyNumberFormat="1" applyFont="1" applyBorder="1" applyAlignment="1">
      <alignment horizontal="center" vertical="center" wrapText="1"/>
    </xf>
    <xf numFmtId="58" fontId="0" fillId="0" borderId="37" xfId="0" applyNumberFormat="1" applyFont="1" applyBorder="1" applyAlignment="1">
      <alignment horizontal="center" vertical="center" wrapText="1"/>
    </xf>
    <xf numFmtId="179" fontId="18" fillId="0" borderId="38" xfId="16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41" fontId="10" fillId="0" borderId="37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43" fontId="22" fillId="0" borderId="0" xfId="0" applyNumberFormat="1" applyFont="1">
      <alignment vertical="center"/>
    </xf>
    <xf numFmtId="41" fontId="22" fillId="0" borderId="0" xfId="16" applyFont="1">
      <alignment vertical="center"/>
    </xf>
    <xf numFmtId="0" fontId="22" fillId="0" borderId="0" xfId="0" applyFont="1">
      <alignment vertical="center"/>
    </xf>
    <xf numFmtId="0" fontId="21" fillId="0" borderId="29" xfId="0" applyFont="1" applyBorder="1" applyAlignment="1">
      <alignment horizontal="center" vertical="center" wrapText="1"/>
    </xf>
    <xf numFmtId="0" fontId="22" fillId="0" borderId="13" xfId="10" applyFont="1" applyFill="1" applyBorder="1" applyAlignment="1">
      <alignment horizontal="center" vertical="center"/>
    </xf>
    <xf numFmtId="180" fontId="22" fillId="0" borderId="13" xfId="10" applyNumberFormat="1" applyFont="1" applyFill="1" applyBorder="1" applyAlignment="1">
      <alignment horizontal="right" vertical="center"/>
    </xf>
    <xf numFmtId="0" fontId="21" fillId="0" borderId="36" xfId="0" applyFont="1" applyBorder="1" applyAlignment="1">
      <alignment horizontal="center" vertical="center" wrapText="1"/>
    </xf>
    <xf numFmtId="58" fontId="22" fillId="0" borderId="12" xfId="0" applyNumberFormat="1" applyFont="1" applyBorder="1" applyAlignment="1">
      <alignment horizontal="center" vertical="center" wrapText="1"/>
    </xf>
    <xf numFmtId="0" fontId="22" fillId="0" borderId="37" xfId="10" applyFont="1" applyFill="1" applyBorder="1" applyAlignment="1">
      <alignment horizontal="center" vertical="center"/>
    </xf>
    <xf numFmtId="180" fontId="22" fillId="0" borderId="37" xfId="10" applyNumberFormat="1" applyFont="1" applyFill="1" applyBorder="1" applyAlignment="1">
      <alignment horizontal="right" vertical="center"/>
    </xf>
    <xf numFmtId="0" fontId="26" fillId="0" borderId="30" xfId="10" applyFont="1" applyFill="1" applyBorder="1" applyAlignment="1">
      <alignment horizontal="center" vertical="center"/>
    </xf>
    <xf numFmtId="0" fontId="26" fillId="0" borderId="38" xfId="1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1" fontId="0" fillId="0" borderId="37" xfId="16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27" fillId="0" borderId="33" xfId="16" applyNumberFormat="1" applyFont="1" applyBorder="1" applyAlignment="1">
      <alignment horizontal="center" vertical="center" wrapText="1"/>
    </xf>
    <xf numFmtId="0" fontId="27" fillId="0" borderId="35" xfId="16" applyNumberFormat="1" applyFont="1" applyBorder="1" applyAlignment="1">
      <alignment horizontal="center" vertical="center" wrapText="1"/>
    </xf>
    <xf numFmtId="0" fontId="28" fillId="0" borderId="30" xfId="1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0" xfId="16" applyNumberFormat="1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58" fontId="0" fillId="0" borderId="42" xfId="0" applyNumberFormat="1" applyFont="1" applyBorder="1" applyAlignment="1">
      <alignment horizontal="center" vertical="center" wrapText="1"/>
    </xf>
    <xf numFmtId="0" fontId="13" fillId="0" borderId="42" xfId="10" applyFont="1" applyFill="1" applyBorder="1" applyAlignment="1">
      <alignment horizontal="center" vertical="center"/>
    </xf>
    <xf numFmtId="180" fontId="13" fillId="0" borderId="42" xfId="10" applyNumberFormat="1" applyFont="1" applyFill="1" applyBorder="1" applyAlignment="1">
      <alignment horizontal="right" vertical="center"/>
    </xf>
    <xf numFmtId="0" fontId="28" fillId="0" borderId="43" xfId="10" applyFont="1" applyFill="1" applyBorder="1" applyAlignment="1">
      <alignment horizontal="center" vertical="center"/>
    </xf>
    <xf numFmtId="0" fontId="21" fillId="0" borderId="44" xfId="0" applyFont="1" applyBorder="1" applyAlignment="1">
      <alignment horizontal="center" vertical="center" wrapText="1"/>
    </xf>
    <xf numFmtId="58" fontId="22" fillId="0" borderId="45" xfId="0" applyNumberFormat="1" applyFont="1" applyBorder="1" applyAlignment="1">
      <alignment horizontal="center" vertical="center" wrapText="1"/>
    </xf>
    <xf numFmtId="20" fontId="23" fillId="0" borderId="45" xfId="0" applyNumberFormat="1" applyFont="1" applyBorder="1" applyAlignment="1">
      <alignment horizontal="center" vertical="center" shrinkToFit="1"/>
    </xf>
    <xf numFmtId="0" fontId="24" fillId="0" borderId="45" xfId="0" applyFont="1" applyBorder="1" applyAlignment="1">
      <alignment horizontal="center" vertical="center" shrinkToFit="1"/>
    </xf>
    <xf numFmtId="0" fontId="25" fillId="0" borderId="45" xfId="0" applyFont="1" applyBorder="1" applyAlignment="1">
      <alignment horizontal="center" vertical="center" wrapText="1"/>
    </xf>
    <xf numFmtId="181" fontId="23" fillId="0" borderId="45" xfId="0" applyNumberFormat="1" applyFont="1" applyBorder="1" applyAlignment="1">
      <alignment horizontal="center" vertical="center" shrinkToFit="1"/>
    </xf>
    <xf numFmtId="182" fontId="23" fillId="0" borderId="45" xfId="24" applyNumberFormat="1" applyFont="1" applyBorder="1" applyAlignment="1">
      <alignment horizontal="right" vertical="center" shrinkToFit="1"/>
    </xf>
    <xf numFmtId="179" fontId="21" fillId="0" borderId="46" xfId="16" applyNumberFormat="1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58" fontId="22" fillId="0" borderId="42" xfId="0" applyNumberFormat="1" applyFont="1" applyBorder="1" applyAlignment="1">
      <alignment horizontal="center" vertical="center" wrapText="1"/>
    </xf>
    <xf numFmtId="0" fontId="22" fillId="0" borderId="42" xfId="10" applyFont="1" applyFill="1" applyBorder="1" applyAlignment="1">
      <alignment horizontal="center" vertical="center"/>
    </xf>
    <xf numFmtId="180" fontId="22" fillId="0" borderId="42" xfId="10" applyNumberFormat="1" applyFont="1" applyFill="1" applyBorder="1" applyAlignment="1">
      <alignment horizontal="right" vertical="center"/>
    </xf>
    <xf numFmtId="0" fontId="26" fillId="0" borderId="43" xfId="10" applyFont="1" applyFill="1" applyBorder="1" applyAlignment="1">
      <alignment horizontal="center" vertical="center"/>
    </xf>
    <xf numFmtId="0" fontId="13" fillId="0" borderId="42" xfId="10" applyFont="1" applyFill="1" applyBorder="1" applyAlignment="1">
      <alignment horizontal="center" vertical="center" wrapText="1"/>
    </xf>
    <xf numFmtId="0" fontId="19" fillId="0" borderId="42" xfId="1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1" fontId="14" fillId="0" borderId="5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1" fontId="9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70" zoomScaleSheetLayoutView="70" workbookViewId="0">
      <selection activeCell="C20" sqref="C20"/>
    </sheetView>
  </sheetViews>
  <sheetFormatPr defaultRowHeight="16.5"/>
  <cols>
    <col min="1" max="1" width="11.125" customWidth="1"/>
    <col min="2" max="2" width="16.375" customWidth="1"/>
    <col min="3" max="3" width="89.25" bestFit="1" customWidth="1"/>
    <col min="4" max="4" width="47.125" bestFit="1" customWidth="1"/>
    <col min="5" max="5" width="58" bestFit="1" customWidth="1"/>
    <col min="6" max="6" width="10.125" customWidth="1"/>
    <col min="7" max="7" width="14.625" customWidth="1"/>
    <col min="8" max="8" width="15.875" bestFit="1" customWidth="1"/>
  </cols>
  <sheetData>
    <row r="1" spans="1:11" ht="35.25" customHeight="1">
      <c r="A1" s="90" t="s">
        <v>16</v>
      </c>
      <c r="B1" s="91"/>
      <c r="C1" s="91"/>
      <c r="D1" s="91"/>
      <c r="E1" s="91"/>
      <c r="F1" s="91"/>
      <c r="G1" s="91"/>
      <c r="H1" s="92"/>
    </row>
    <row r="2" spans="1:11" ht="17.25" thickBot="1">
      <c r="A2" s="35"/>
      <c r="B2" s="36"/>
      <c r="C2" s="36"/>
      <c r="D2" s="36"/>
      <c r="E2" s="36"/>
      <c r="F2" s="36"/>
      <c r="G2" s="36"/>
      <c r="H2" s="37"/>
    </row>
    <row r="3" spans="1:1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1" ht="20.100000000000001" customHeight="1" thickTop="1">
      <c r="A4" s="93" t="s">
        <v>0</v>
      </c>
      <c r="B4" s="94"/>
      <c r="C4" s="96"/>
      <c r="D4" s="96"/>
      <c r="E4" s="94"/>
      <c r="F4" s="97"/>
      <c r="G4" s="98">
        <f>SUM(G6:G29)</f>
        <v>1201500</v>
      </c>
      <c r="H4" s="6">
        <f>COUNTIF(H6:H29,"카드")</f>
        <v>5</v>
      </c>
    </row>
    <row r="5" spans="1:11" ht="20.100000000000001" customHeight="1">
      <c r="A5" s="93"/>
      <c r="B5" s="95"/>
      <c r="C5" s="96"/>
      <c r="D5" s="96"/>
      <c r="E5" s="95"/>
      <c r="F5" s="97"/>
      <c r="G5" s="98"/>
      <c r="H5" s="7">
        <f>COUNTIF(H6:H29, "현금")</f>
        <v>4</v>
      </c>
    </row>
    <row r="6" spans="1:11" s="9" customFormat="1" ht="34.5" customHeight="1">
      <c r="A6" s="70">
        <v>1</v>
      </c>
      <c r="B6" s="71">
        <v>43592</v>
      </c>
      <c r="C6" s="72" t="s">
        <v>15</v>
      </c>
      <c r="D6" s="72"/>
      <c r="E6" s="72" t="s">
        <v>52</v>
      </c>
      <c r="F6" s="72" t="s">
        <v>46</v>
      </c>
      <c r="G6" s="73">
        <v>50000</v>
      </c>
      <c r="H6" s="74" t="s">
        <v>62</v>
      </c>
    </row>
    <row r="7" spans="1:11" s="9" customFormat="1" ht="34.5" customHeight="1">
      <c r="A7" s="70">
        <v>2</v>
      </c>
      <c r="B7" s="71">
        <v>43594</v>
      </c>
      <c r="C7" s="72" t="s">
        <v>40</v>
      </c>
      <c r="D7" s="72" t="s">
        <v>56</v>
      </c>
      <c r="E7" s="72" t="s">
        <v>47</v>
      </c>
      <c r="F7" s="72">
        <v>24</v>
      </c>
      <c r="G7" s="73">
        <v>216000</v>
      </c>
      <c r="H7" s="74" t="s">
        <v>61</v>
      </c>
    </row>
    <row r="8" spans="1:11" s="9" customFormat="1" ht="34.5" customHeight="1">
      <c r="A8" s="70">
        <v>3</v>
      </c>
      <c r="B8" s="71">
        <v>43601</v>
      </c>
      <c r="C8" s="72" t="s">
        <v>41</v>
      </c>
      <c r="D8" s="72"/>
      <c r="E8" s="88" t="s">
        <v>53</v>
      </c>
      <c r="F8" s="72"/>
      <c r="G8" s="73">
        <v>50000</v>
      </c>
      <c r="H8" s="74" t="s">
        <v>62</v>
      </c>
      <c r="K8" s="12"/>
    </row>
    <row r="9" spans="1:11" s="9" customFormat="1" ht="34.5" customHeight="1">
      <c r="A9" s="70">
        <v>4</v>
      </c>
      <c r="B9" s="71">
        <v>43608</v>
      </c>
      <c r="C9" s="72" t="s">
        <v>41</v>
      </c>
      <c r="D9" s="72"/>
      <c r="E9" s="89" t="s">
        <v>54</v>
      </c>
      <c r="F9" s="72"/>
      <c r="G9" s="73">
        <v>50000</v>
      </c>
      <c r="H9" s="74" t="s">
        <v>62</v>
      </c>
      <c r="K9" s="12"/>
    </row>
    <row r="10" spans="1:11" s="9" customFormat="1" ht="34.5" customHeight="1">
      <c r="A10" s="70">
        <v>5</v>
      </c>
      <c r="B10" s="71">
        <v>43605</v>
      </c>
      <c r="C10" s="72" t="s">
        <v>42</v>
      </c>
      <c r="D10" s="72" t="s">
        <v>57</v>
      </c>
      <c r="E10" s="72" t="s">
        <v>48</v>
      </c>
      <c r="F10" s="72">
        <v>3</v>
      </c>
      <c r="G10" s="73">
        <v>27000</v>
      </c>
      <c r="H10" s="74" t="s">
        <v>63</v>
      </c>
      <c r="K10" s="12"/>
    </row>
    <row r="11" spans="1:11" s="12" customFormat="1" ht="34.5" customHeight="1">
      <c r="A11" s="70">
        <v>6</v>
      </c>
      <c r="B11" s="71">
        <v>43608</v>
      </c>
      <c r="C11" s="72" t="s">
        <v>41</v>
      </c>
      <c r="D11" s="72"/>
      <c r="E11" s="72" t="s">
        <v>55</v>
      </c>
      <c r="F11" s="72"/>
      <c r="G11" s="73">
        <v>50000</v>
      </c>
      <c r="H11" s="74" t="s">
        <v>62</v>
      </c>
    </row>
    <row r="12" spans="1:11" s="9" customFormat="1" ht="34.5" customHeight="1">
      <c r="A12" s="14">
        <v>7</v>
      </c>
      <c r="B12" s="71">
        <v>43612</v>
      </c>
      <c r="C12" s="15" t="s">
        <v>43</v>
      </c>
      <c r="D12" s="72" t="s">
        <v>58</v>
      </c>
      <c r="E12" s="15" t="s">
        <v>49</v>
      </c>
      <c r="F12" s="15">
        <v>6</v>
      </c>
      <c r="G12" s="16">
        <v>57000</v>
      </c>
      <c r="H12" s="67" t="s">
        <v>64</v>
      </c>
      <c r="K12" s="12"/>
    </row>
    <row r="13" spans="1:11" s="9" customFormat="1" ht="34.5" customHeight="1">
      <c r="A13" s="70">
        <v>8</v>
      </c>
      <c r="B13" s="71">
        <v>43615</v>
      </c>
      <c r="C13" s="72" t="s">
        <v>44</v>
      </c>
      <c r="D13" s="72" t="s">
        <v>59</v>
      </c>
      <c r="E13" s="72" t="s">
        <v>50</v>
      </c>
      <c r="F13" s="72">
        <v>21</v>
      </c>
      <c r="G13" s="73">
        <v>342500</v>
      </c>
      <c r="H13" s="74" t="s">
        <v>64</v>
      </c>
      <c r="K13" s="12"/>
    </row>
    <row r="14" spans="1:11" ht="35.25" customHeight="1">
      <c r="A14" s="14">
        <v>9</v>
      </c>
      <c r="B14" s="71">
        <v>43615</v>
      </c>
      <c r="C14" s="15" t="s">
        <v>45</v>
      </c>
      <c r="D14" s="72" t="s">
        <v>60</v>
      </c>
      <c r="E14" s="15" t="s">
        <v>51</v>
      </c>
      <c r="F14" s="15">
        <v>80</v>
      </c>
      <c r="G14" s="16">
        <v>359000</v>
      </c>
      <c r="H14" s="67" t="s">
        <v>65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B11" sqref="B11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90" t="s">
        <v>17</v>
      </c>
      <c r="B1" s="91"/>
      <c r="C1" s="91"/>
      <c r="D1" s="91"/>
      <c r="E1" s="91"/>
      <c r="F1" s="91"/>
      <c r="G1" s="91"/>
      <c r="H1" s="92"/>
    </row>
    <row r="2" spans="1:8" ht="17.25" thickBot="1">
      <c r="A2" s="35"/>
      <c r="B2" s="36"/>
      <c r="C2" s="36"/>
      <c r="D2" s="36"/>
      <c r="E2" s="36"/>
      <c r="F2" s="36"/>
      <c r="G2" s="36"/>
      <c r="H2" s="37"/>
    </row>
    <row r="3" spans="1:8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8" ht="20.100000000000001" customHeight="1" thickTop="1">
      <c r="A4" s="99" t="s">
        <v>0</v>
      </c>
      <c r="B4" s="101"/>
      <c r="C4" s="103"/>
      <c r="D4" s="103"/>
      <c r="E4" s="103"/>
      <c r="F4" s="104"/>
      <c r="G4" s="106">
        <f>SUM(G6:G28)</f>
        <v>88000</v>
      </c>
      <c r="H4" s="5">
        <f>COUNTIF(H6:H28,"카드")</f>
        <v>1</v>
      </c>
    </row>
    <row r="5" spans="1:8" ht="20.100000000000001" customHeight="1">
      <c r="A5" s="100"/>
      <c r="B5" s="102"/>
      <c r="C5" s="102"/>
      <c r="D5" s="102"/>
      <c r="E5" s="102"/>
      <c r="F5" s="105"/>
      <c r="G5" s="107"/>
      <c r="H5" s="13">
        <f>COUNTIF(H6:H28, "현금")</f>
        <v>0</v>
      </c>
    </row>
    <row r="6" spans="1:8" s="9" customFormat="1" ht="36.75" customHeight="1">
      <c r="A6" s="70">
        <v>1</v>
      </c>
      <c r="B6" s="71">
        <v>43599</v>
      </c>
      <c r="C6" s="72" t="s">
        <v>36</v>
      </c>
      <c r="D6" s="72" t="s">
        <v>38</v>
      </c>
      <c r="E6" s="72" t="s">
        <v>37</v>
      </c>
      <c r="F6" s="72">
        <v>6</v>
      </c>
      <c r="G6" s="73">
        <v>88000</v>
      </c>
      <c r="H6" s="74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17" sqref="C17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90" t="s">
        <v>18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SUM(G6:G30)</f>
        <v>193000</v>
      </c>
      <c r="H4" s="3">
        <f>COUNTIF(H6:H30,"카드")</f>
        <v>4</v>
      </c>
    </row>
    <row r="5" spans="1:10" ht="20.100000000000001" customHeight="1">
      <c r="A5" s="108"/>
      <c r="B5" s="109"/>
      <c r="C5" s="110"/>
      <c r="D5" s="109"/>
      <c r="E5" s="109"/>
      <c r="F5" s="111"/>
      <c r="G5" s="112"/>
      <c r="H5" s="4">
        <f>COUNTIF(H6:H30, "현금")</f>
        <v>0</v>
      </c>
    </row>
    <row r="6" spans="1:10" s="52" customFormat="1" ht="36" customHeight="1">
      <c r="A6" s="75">
        <v>1</v>
      </c>
      <c r="B6" s="76">
        <v>43598</v>
      </c>
      <c r="C6" s="77" t="s">
        <v>66</v>
      </c>
      <c r="D6" s="78" t="s">
        <v>13</v>
      </c>
      <c r="E6" s="79" t="s">
        <v>67</v>
      </c>
      <c r="F6" s="80">
        <v>8</v>
      </c>
      <c r="G6" s="81">
        <v>91000</v>
      </c>
      <c r="H6" s="82" t="s">
        <v>11</v>
      </c>
      <c r="I6" s="50"/>
      <c r="J6" s="51"/>
    </row>
    <row r="7" spans="1:10" s="52" customFormat="1" ht="36" customHeight="1">
      <c r="A7" s="83">
        <v>2</v>
      </c>
      <c r="B7" s="84">
        <v>43599</v>
      </c>
      <c r="C7" s="77" t="s">
        <v>66</v>
      </c>
      <c r="D7" s="85" t="s">
        <v>30</v>
      </c>
      <c r="E7" s="79" t="s">
        <v>67</v>
      </c>
      <c r="F7" s="85">
        <v>3</v>
      </c>
      <c r="G7" s="86">
        <v>27000</v>
      </c>
      <c r="H7" s="87" t="s">
        <v>11</v>
      </c>
    </row>
    <row r="8" spans="1:10" s="52" customFormat="1" ht="36" customHeight="1">
      <c r="A8" s="53">
        <v>3</v>
      </c>
      <c r="B8" s="84">
        <v>43601</v>
      </c>
      <c r="C8" s="77" t="s">
        <v>66</v>
      </c>
      <c r="D8" s="54" t="s">
        <v>31</v>
      </c>
      <c r="E8" s="79" t="s">
        <v>67</v>
      </c>
      <c r="F8" s="54">
        <v>4</v>
      </c>
      <c r="G8" s="55">
        <v>48000</v>
      </c>
      <c r="H8" s="60" t="s">
        <v>11</v>
      </c>
    </row>
    <row r="9" spans="1:10" s="52" customFormat="1" ht="36" customHeight="1" thickBot="1">
      <c r="A9" s="56">
        <v>4</v>
      </c>
      <c r="B9" s="57">
        <v>43602</v>
      </c>
      <c r="C9" s="77" t="s">
        <v>66</v>
      </c>
      <c r="D9" s="58" t="s">
        <v>30</v>
      </c>
      <c r="E9" s="79" t="s">
        <v>67</v>
      </c>
      <c r="F9" s="58">
        <v>3</v>
      </c>
      <c r="G9" s="59">
        <v>27000</v>
      </c>
      <c r="H9" s="61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90" t="s">
        <v>19</v>
      </c>
      <c r="B1" s="91"/>
      <c r="C1" s="91"/>
      <c r="D1" s="91"/>
      <c r="E1" s="91"/>
      <c r="F1" s="91"/>
      <c r="G1" s="91"/>
      <c r="H1" s="92"/>
    </row>
    <row r="2" spans="1:8" ht="17.25" thickBot="1">
      <c r="A2" s="35"/>
      <c r="B2" s="36"/>
      <c r="C2" s="36"/>
      <c r="D2" s="36"/>
      <c r="E2" s="36"/>
      <c r="F2" s="36"/>
      <c r="G2" s="36"/>
      <c r="H2" s="37"/>
    </row>
    <row r="3" spans="1:8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8" ht="20.100000000000001" customHeight="1" thickTop="1">
      <c r="A4" s="108" t="s">
        <v>0</v>
      </c>
      <c r="B4" s="109"/>
      <c r="C4" s="113"/>
      <c r="D4" s="109"/>
      <c r="E4" s="109"/>
      <c r="F4" s="111"/>
      <c r="G4" s="112">
        <f>SUM(G6:G6)</f>
        <v>0</v>
      </c>
      <c r="H4" s="3">
        <f>COUNTIF(H6:H6,"카드")</f>
        <v>0</v>
      </c>
    </row>
    <row r="5" spans="1:8" ht="20.100000000000001" customHeight="1">
      <c r="A5" s="108"/>
      <c r="B5" s="109"/>
      <c r="C5" s="109"/>
      <c r="D5" s="109"/>
      <c r="E5" s="109"/>
      <c r="F5" s="111"/>
      <c r="G5" s="112"/>
      <c r="H5" s="4">
        <f>COUNTIF(H6:H6, "현금")</f>
        <v>0</v>
      </c>
    </row>
    <row r="6" spans="1:8" s="12" customFormat="1" ht="34.5" customHeight="1" thickBot="1">
      <c r="A6" s="44"/>
      <c r="B6" s="42"/>
      <c r="C6" s="39" t="s">
        <v>9</v>
      </c>
      <c r="D6" s="46"/>
      <c r="E6" s="47"/>
      <c r="F6" s="40"/>
      <c r="G6" s="48"/>
      <c r="H6" s="49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style="12" customWidth="1"/>
    <col min="3" max="3" width="61.625" style="12" bestFit="1" customWidth="1"/>
    <col min="4" max="4" width="32.25" style="12" customWidth="1"/>
    <col min="5" max="5" width="46.5" style="12" bestFit="1" customWidth="1"/>
    <col min="6" max="6" width="10.125" style="12" customWidth="1"/>
    <col min="7" max="7" width="14.625" style="12" customWidth="1"/>
    <col min="8" max="8" width="15.25" style="12" bestFit="1" customWidth="1"/>
    <col min="9" max="9" width="10.875" style="12" bestFit="1" customWidth="1"/>
    <col min="10" max="10" width="10.75" style="12" bestFit="1" customWidth="1"/>
    <col min="11" max="16384" width="9" style="12"/>
  </cols>
  <sheetData>
    <row r="1" spans="1:10" ht="35.25" customHeight="1">
      <c r="A1" s="90" t="s">
        <v>20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SUM(G6:G7)</f>
        <v>44000</v>
      </c>
      <c r="H4" s="3">
        <f>COUNTIF(H6:H11,"카드")</f>
        <v>1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8">
        <f>COUNTIF(H6:H10, "현금")</f>
        <v>0</v>
      </c>
    </row>
    <row r="6" spans="1:10" ht="36" customHeight="1">
      <c r="A6" s="17">
        <v>1</v>
      </c>
      <c r="B6" s="18">
        <v>43593</v>
      </c>
      <c r="C6" s="19" t="s">
        <v>34</v>
      </c>
      <c r="D6" s="20" t="s">
        <v>35</v>
      </c>
      <c r="E6" s="64" t="s">
        <v>68</v>
      </c>
      <c r="F6" s="19">
        <v>4</v>
      </c>
      <c r="G6" s="21">
        <v>44000</v>
      </c>
      <c r="H6" s="65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0" t="s">
        <v>21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SUM(G6:G9)</f>
        <v>0</v>
      </c>
      <c r="H4" s="3">
        <f>COUNTIF(H6:H13,"카드")</f>
        <v>0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8">
        <f>COUNTIF(H6:H12, "현금")</f>
        <v>0</v>
      </c>
    </row>
    <row r="6" spans="1:10" s="10" customFormat="1" ht="36" customHeight="1" thickBot="1">
      <c r="A6" s="68"/>
      <c r="B6" s="32"/>
      <c r="C6" s="39" t="s">
        <v>9</v>
      </c>
      <c r="D6" s="33"/>
      <c r="E6" s="34"/>
      <c r="F6" s="40"/>
      <c r="G6" s="31"/>
      <c r="H6" s="6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3" sqref="D23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0" t="s">
        <v>22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SUM(G6:G20)</f>
        <v>52500</v>
      </c>
      <c r="H4" s="3">
        <f>COUNTIF(H6:H21,"카드")</f>
        <v>1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8">
        <f>COUNTIF(H6:H20, "현금")</f>
        <v>0</v>
      </c>
    </row>
    <row r="6" spans="1:10" ht="36" customHeight="1" thickBot="1">
      <c r="A6" s="62">
        <v>1</v>
      </c>
      <c r="B6" s="42">
        <v>43615</v>
      </c>
      <c r="C6" s="47" t="s">
        <v>26</v>
      </c>
      <c r="D6" s="47" t="s">
        <v>27</v>
      </c>
      <c r="E6" s="47" t="s">
        <v>28</v>
      </c>
      <c r="F6" s="47">
        <v>3</v>
      </c>
      <c r="G6" s="63">
        <v>52500</v>
      </c>
      <c r="H6" s="43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2" sqref="C12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0" t="s">
        <v>23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SUM(G6:G30)</f>
        <v>350000</v>
      </c>
      <c r="H4" s="3">
        <f>COUNTIF(H6:H30,"카드")</f>
        <v>1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8">
        <f>COUNTIF(H6:H30, "현금")</f>
        <v>0</v>
      </c>
    </row>
    <row r="6" spans="1:10" s="9" customFormat="1" ht="36" customHeight="1" thickBot="1">
      <c r="A6" s="22">
        <v>1</v>
      </c>
      <c r="B6" s="42">
        <v>43587</v>
      </c>
      <c r="C6" s="45" t="s">
        <v>12</v>
      </c>
      <c r="D6" s="24" t="s">
        <v>29</v>
      </c>
      <c r="E6" s="24" t="s">
        <v>69</v>
      </c>
      <c r="F6" s="24">
        <v>15</v>
      </c>
      <c r="G6" s="23">
        <v>350000</v>
      </c>
      <c r="H6" s="38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0" t="s">
        <v>24</v>
      </c>
      <c r="B1" s="91"/>
      <c r="C1" s="91"/>
      <c r="D1" s="91"/>
      <c r="E1" s="91"/>
      <c r="F1" s="91"/>
      <c r="G1" s="91"/>
      <c r="H1" s="92"/>
    </row>
    <row r="2" spans="1:10" ht="17.25" thickBot="1">
      <c r="A2" s="35"/>
      <c r="B2" s="36"/>
      <c r="C2" s="36"/>
      <c r="D2" s="36"/>
      <c r="E2" s="36"/>
      <c r="F2" s="36"/>
      <c r="G2" s="36"/>
      <c r="H2" s="37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108" t="s">
        <v>0</v>
      </c>
      <c r="B4" s="109"/>
      <c r="C4" s="110"/>
      <c r="D4" s="109"/>
      <c r="E4" s="109"/>
      <c r="F4" s="111"/>
      <c r="G4" s="112">
        <f>SUM(G6:G6)</f>
        <v>0</v>
      </c>
      <c r="H4" s="3">
        <f>COUNTIF(H6:H6,"카드")</f>
        <v>0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8">
        <f>COUNTIF(H6:H6, "현금")</f>
        <v>0</v>
      </c>
    </row>
    <row r="6" spans="1:10" s="10" customFormat="1" ht="36" customHeight="1" thickBot="1">
      <c r="A6" s="30"/>
      <c r="B6" s="32"/>
      <c r="C6" s="39" t="s">
        <v>9</v>
      </c>
      <c r="D6" s="33"/>
      <c r="E6" s="34"/>
      <c r="F6" s="40"/>
      <c r="G6" s="11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7" sqref="C17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90" t="s">
        <v>25</v>
      </c>
      <c r="B1" s="91"/>
      <c r="C1" s="91"/>
      <c r="D1" s="91"/>
      <c r="E1" s="91"/>
      <c r="F1" s="91"/>
      <c r="G1" s="91"/>
      <c r="H1" s="92"/>
    </row>
    <row r="2" spans="1:8" ht="17.25" thickBot="1">
      <c r="A2" s="35"/>
      <c r="B2" s="36"/>
      <c r="C2" s="36"/>
      <c r="D2" s="36"/>
      <c r="E2" s="36"/>
      <c r="F2" s="36"/>
      <c r="G2" s="36"/>
      <c r="H2" s="37"/>
    </row>
    <row r="3" spans="1:8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10</v>
      </c>
      <c r="F3" s="28" t="s">
        <v>5</v>
      </c>
      <c r="G3" s="28" t="s">
        <v>1</v>
      </c>
      <c r="H3" s="29" t="s">
        <v>8</v>
      </c>
    </row>
    <row r="4" spans="1:8" ht="20.100000000000001" customHeight="1" thickTop="1">
      <c r="A4" s="119" t="s">
        <v>0</v>
      </c>
      <c r="B4" s="113"/>
      <c r="C4" s="121"/>
      <c r="D4" s="113"/>
      <c r="E4" s="113"/>
      <c r="F4" s="122"/>
      <c r="G4" s="124">
        <f>SUM(G6:G6)</f>
        <v>180000</v>
      </c>
      <c r="H4" s="3">
        <f>COUNTIF(H6:H6,"카드")</f>
        <v>1</v>
      </c>
    </row>
    <row r="5" spans="1:8" ht="20.100000000000001" customHeight="1">
      <c r="A5" s="120"/>
      <c r="B5" s="115"/>
      <c r="C5" s="116"/>
      <c r="D5" s="115"/>
      <c r="E5" s="115"/>
      <c r="F5" s="123"/>
      <c r="G5" s="118"/>
      <c r="H5" s="8">
        <f>COUNTIF(H6:H6, "현금")</f>
        <v>0</v>
      </c>
    </row>
    <row r="6" spans="1:8" s="12" customFormat="1" ht="36.75" customHeight="1" thickBot="1">
      <c r="A6" s="30">
        <v>1</v>
      </c>
      <c r="B6" s="32">
        <v>43598</v>
      </c>
      <c r="C6" s="45" t="s">
        <v>14</v>
      </c>
      <c r="D6" s="33" t="s">
        <v>32</v>
      </c>
      <c r="E6" s="34" t="s">
        <v>70</v>
      </c>
      <c r="F6" s="40">
        <v>6</v>
      </c>
      <c r="G6" s="11">
        <v>180000</v>
      </c>
      <c r="H6" s="66" t="s">
        <v>33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2019-05-31T01:22:47Z</cp:lastPrinted>
  <dcterms:created xsi:type="dcterms:W3CDTF">2014-04-16T01:14:12Z</dcterms:created>
  <dcterms:modified xsi:type="dcterms:W3CDTF">2019-07-01T23:45:13Z</dcterms:modified>
</cp:coreProperties>
</file>